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<sst xmlns="http://schemas.openxmlformats.org/spreadsheetml/2006/main" count="203" uniqueCount="141">
  <si>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</si>
  <si>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</si>
  <si>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</si>
  <si>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</si>
  <si>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</si>
  <si>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</si>
  <si>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</si>
  <si>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</si>
  <si>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</si>
  <si>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</si>
  <si>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</si>
  <si>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</si>
  <si>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</si>
  <si>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</si>
  <si>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</si>
  <si>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</si>
  <si>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</si>
  <si>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</si>
  <si>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</si>
  <si>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</si>
  <si>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</si>
  <si>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</si>
  <si>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</si>
  <si>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标段：C223  X643至贺家圪塄K0+000-K3+000段公路安全生命防护工程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</si>
  <si>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</si>
  <si>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</si>
  <si>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</si>
  <si>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</si>
  <si>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</si>
  <si>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</si>
  <si>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</si>
  <si>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</si>
  <si>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</si>
  <si>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</si>
  <si>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</si>
  <si>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</si>
  <si>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</si>
  <si>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</si>
  <si>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</si>
  <si>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</si>
  <si>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</si>
  <si>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700</t>
  </si>
  <si>
    <t>清单 第700章  绿化及环境保护养护工程</t>
  </si>
  <si>
    <t>6</t>
  </si>
  <si>
    <t>第100章至1100章清单合计</t>
  </si>
  <si>
    <t>7</t>
  </si>
  <si>
    <t>已包含在清单合计中的材料、工程设备、专业工程暂估价合计</t>
  </si>
  <si>
    <t>8</t>
  </si>
  <si>
    <t>清单合计减去材料、工程设备、专业工程暂估价
合计(即6-7)=8</t>
  </si>
  <si>
    <t/>
  </si>
  <si>
    <t>9</t>
  </si>
  <si>
    <t>计日工合计</t>
  </si>
  <si>
    <t>10</t>
  </si>
  <si>
    <t>暂列金额(不含计日工总额)</t>
  </si>
  <si>
    <t>11</t>
  </si>
  <si>
    <t>投标报价(6+9+10)=11</t>
  </si>
  <si>
    <t>.</t>
  </si>
  <si>
    <t>工程量清单</t>
  </si>
  <si>
    <t>合 同 段：C175 杨家塔至曹羊线K3+000-K5+570 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</si>
  <si>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</si>
  <si>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</si>
  <si>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</si>
  <si>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</si>
  <si>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</si>
  <si>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</si>
  <si>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</si>
  <si>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</si>
  <si>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</si>
  <si>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</si>
  <si>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</si>
  <si>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</si>
  <si>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</si>
  <si>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</si>
  <si>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</si>
  <si>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</si>
  <si>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</si>
  <si>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</si>
  <si>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</si>
  <si>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</si>
  <si>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</si>
  <si>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</si>
  <si>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</si>
  <si>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</si>
  <si>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</si>
  <si>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</si>
  <si>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</si>
  <si>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</si>
  <si>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</si>
  <si>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</si>
  <si>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c</t>
  </si>
  <si>
    <t>施工警示灯</t>
  </si>
  <si>
    <t>清单 第100章 合计</t>
  </si>
  <si>
    <t>204</t>
  </si>
  <si>
    <t>填方路基</t>
  </si>
  <si>
    <t>204-1</t>
  </si>
  <si>
    <t>路基填筑(包括填前压实)</t>
  </si>
  <si>
    <t>-d</t>
  </si>
  <si>
    <t>借土填方</t>
  </si>
  <si>
    <t>m3</t>
  </si>
  <si>
    <t>清单 第200章 合计</t>
  </si>
  <si>
    <t>313</t>
  </si>
  <si>
    <t>路肩培土、中央分隔带回填土、土路肩加
固及路缘石</t>
  </si>
  <si>
    <t>313-1</t>
  </si>
  <si>
    <t>路肩培土</t>
  </si>
  <si>
    <t>清单 第300章 合计</t>
  </si>
  <si>
    <t>602</t>
  </si>
  <si>
    <t>护栏</t>
  </si>
  <si>
    <t>602-3</t>
  </si>
  <si>
    <t>波形梁钢护栏</t>
  </si>
  <si>
    <t>a-2</t>
  </si>
  <si>
    <t>路侧波形梁钢护栏（Gr-B-2E）</t>
  </si>
  <si>
    <t>m</t>
  </si>
  <si>
    <t>-c</t>
  </si>
  <si>
    <t>波形梁钢护栏端头</t>
  </si>
  <si>
    <t>-c-1</t>
  </si>
  <si>
    <t>AT1-2（12m）</t>
  </si>
  <si>
    <t>604</t>
  </si>
  <si>
    <t>道路交通标志</t>
  </si>
  <si>
    <t>Y601</t>
  </si>
  <si>
    <t>拆除单柱式标志</t>
  </si>
  <si>
    <t>Y601-3</t>
  </si>
  <si>
    <t>604-1</t>
  </si>
  <si>
    <t>单柱式交通标志</t>
  </si>
  <si>
    <t>铝合金单柱式标注△700mm</t>
  </si>
  <si>
    <t>铝合金单柱式标注○600mm</t>
  </si>
  <si>
    <t>铝合金单柱式标注△700mm□900mm*600m
m</t>
  </si>
  <si>
    <t>里程碑□700*480</t>
  </si>
  <si>
    <t>604-11</t>
  </si>
  <si>
    <t>道口标注</t>
  </si>
  <si>
    <t>605</t>
  </si>
  <si>
    <t>道路交通标线</t>
  </si>
  <si>
    <t>605-5</t>
  </si>
  <si>
    <t>轮廓标</t>
  </si>
  <si>
    <t>栏式轮廓标（Va-De (Rbw)-Atl）</t>
  </si>
  <si>
    <t>清单 第600章 合计</t>
  </si>
  <si>
    <t>Y702</t>
  </si>
  <si>
    <t>绿化移栽</t>
  </si>
  <si>
    <t>Y702-1</t>
  </si>
  <si>
    <t>修剪树枝</t>
  </si>
  <si>
    <t>棵</t>
  </si>
  <si>
    <t>清单 第700章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</si>
</sst>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4" sqref="A14"/>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sheetProtection algorithmName="SHA-512" hashValue="vcXL6oi28AA9nQ0FvOptkMX9HAD6qJiWMayEybTmycvDX2FuX+P8+4igzg+aoWIROzzY3ENidNhuWFjiKki1lA==" saltValue="UKGXDJEgF8PFOEWGEGXWc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5" sqref="A15:D1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'【5.1表】工程量清单（招标）'!D80</f>
        <v>0</v>
      </c>
    </row>
    <row r="6" ht="28.55" customHeight="1" spans="1:4">
      <c r="A6" s="28" t="s">
        <v>34</v>
      </c>
      <c r="B6" s="10" t="s">
        <v>35</v>
      </c>
      <c r="C6" s="10" t="s">
        <v>36</v>
      </c>
      <c r="D6" s="29">
        <f>'【5.1表】工程量清单（招标）'!D119</f>
        <v>0</v>
      </c>
    </row>
    <row r="7" ht="28.55" customHeight="1" spans="1:4">
      <c r="A7" s="28" t="s">
        <v>37</v>
      </c>
      <c r="B7" s="10" t="s">
        <v>38</v>
      </c>
      <c r="C7" s="10" t="s">
        <v>39</v>
      </c>
      <c r="D7" s="29">
        <f>'【5.1表】工程量清单（招标）'!D158</f>
        <v>0</v>
      </c>
    </row>
    <row r="8" ht="28.55" customHeight="1" spans="1:4">
      <c r="A8" s="28" t="s">
        <v>40</v>
      </c>
      <c r="B8" s="10" t="s">
        <v>41</v>
      </c>
      <c r="C8" s="10" t="s">
        <v>42</v>
      </c>
      <c r="D8" s="29">
        <f>'【5.1表】工程量清单（招标）'!D198</f>
        <v>0</v>
      </c>
    </row>
    <row r="9" ht="28.55" customHeight="1" spans="1:4">
      <c r="A9" s="28" t="s">
        <v>43</v>
      </c>
      <c r="B9" s="10" t="s">
        <v>44</v>
      </c>
      <c r="C9" s="10"/>
      <c r="D9" s="29">
        <f>SUM(D4:D8)</f>
        <v>0</v>
      </c>
    </row>
    <row r="10" ht="28.55" customHeight="1" spans="1:4">
      <c r="A10" s="28" t="s">
        <v>45</v>
      </c>
      <c r="B10" s="10" t="s">
        <v>46</v>
      </c>
      <c r="C10" s="10"/>
      <c r="D10" s="29"/>
    </row>
    <row r="11" ht="28.55" customHeight="1" spans="1:4">
      <c r="A11" s="28" t="s">
        <v>47</v>
      </c>
      <c r="B11" s="10" t="s">
        <v>48</v>
      </c>
      <c r="C11" s="10"/>
      <c r="D11" s="29" t="s">
        <v>49</v>
      </c>
    </row>
    <row r="12" ht="28.55" customHeight="1" spans="1:4">
      <c r="A12" s="28" t="s">
        <v>50</v>
      </c>
      <c r="B12" s="10" t="s">
        <v>51</v>
      </c>
      <c r="C12" s="10"/>
      <c r="D12" s="29">
        <v>0</v>
      </c>
    </row>
    <row r="13" ht="28.55" customHeight="1" spans="1:4">
      <c r="A13" s="28" t="s">
        <v>52</v>
      </c>
      <c r="B13" s="10" t="s">
        <v>53</v>
      </c>
      <c r="C13" s="10"/>
      <c r="D13" s="29">
        <v>0</v>
      </c>
    </row>
    <row r="14" ht="28.55" customHeight="1" spans="1:4">
      <c r="A14" s="28" t="s">
        <v>54</v>
      </c>
      <c r="B14" s="10" t="s">
        <v>55</v>
      </c>
      <c r="C14" s="10"/>
      <c r="D14" s="29">
        <f>D13+D12+D9</f>
        <v>0</v>
      </c>
    </row>
    <row r="15" ht="314.25" customHeight="1" spans="1:4">
      <c r="A15" s="30" t="s">
        <v>56</v>
      </c>
      <c r="B15" s="30"/>
      <c r="C15" s="30"/>
      <c r="D15" s="30"/>
    </row>
  </sheetData>
  <sheetProtection algorithmName="SHA-512" hashValue="kJnBjex+NmVIpjmd0ch7B1Q8CbzpbQVJ+NzgYUOzPET+gUBWXWilnaAD7bP72tXHYobIVSR/n85XYxNAHtxdzQ==" saltValue="Midzhm7u9PSuC7OBHoeZJw=="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8"/>
  <sheetViews>
    <sheetView showZeros="0" tabSelected="1" topLeftCell="A153" workbookViewId="0">
      <selection activeCell="D175" sqref="D17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57</v>
      </c>
      <c r="B1" s="2"/>
      <c r="C1" s="2"/>
      <c r="D1" s="2"/>
      <c r="E1" s="3"/>
      <c r="F1" s="2"/>
    </row>
    <row r="2" ht="16.85" customHeight="1" spans="1:6">
      <c r="A2" s="4" t="s">
        <v>58</v>
      </c>
      <c r="B2" s="4"/>
      <c r="C2" s="4"/>
      <c r="D2" s="4"/>
      <c r="E2" s="5" t="s">
        <v>59</v>
      </c>
      <c r="F2" s="6"/>
    </row>
    <row r="3" ht="21.25" customHeight="1" spans="1:6">
      <c r="A3" s="7" t="s">
        <v>30</v>
      </c>
      <c r="B3" s="7"/>
      <c r="C3" s="7"/>
      <c r="D3" s="7"/>
      <c r="E3" s="8"/>
      <c r="F3" s="7"/>
    </row>
    <row r="4" ht="22" customHeight="1" spans="1:6">
      <c r="A4" s="9" t="s">
        <v>60</v>
      </c>
      <c r="B4" s="10" t="s">
        <v>61</v>
      </c>
      <c r="C4" s="10" t="s">
        <v>62</v>
      </c>
      <c r="D4" s="10" t="s">
        <v>63</v>
      </c>
      <c r="E4" s="11" t="s">
        <v>64</v>
      </c>
      <c r="F4" s="12" t="s">
        <v>65</v>
      </c>
    </row>
    <row r="5" ht="17.6" customHeight="1" spans="1:6">
      <c r="A5" s="13" t="s">
        <v>66</v>
      </c>
      <c r="B5" s="14" t="s">
        <v>67</v>
      </c>
      <c r="C5" s="15"/>
      <c r="D5" s="16"/>
      <c r="E5" s="17"/>
      <c r="F5" s="18"/>
    </row>
    <row r="6" ht="16.85" customHeight="1" spans="1:6">
      <c r="A6" s="13" t="s">
        <v>68</v>
      </c>
      <c r="B6" s="14" t="s">
        <v>69</v>
      </c>
      <c r="C6" s="15"/>
      <c r="D6" s="16"/>
      <c r="E6" s="17"/>
      <c r="F6" s="18"/>
    </row>
    <row r="7" ht="16.85" customHeight="1" spans="1:6">
      <c r="A7" s="13" t="s">
        <v>70</v>
      </c>
      <c r="B7" s="14" t="s">
        <v>71</v>
      </c>
      <c r="C7" s="15" t="s">
        <v>72</v>
      </c>
      <c r="D7" s="19">
        <v>1</v>
      </c>
      <c r="E7" s="17"/>
      <c r="F7" s="18">
        <f>E7*D7</f>
        <v>0</v>
      </c>
    </row>
    <row r="8" ht="16.85" customHeight="1" spans="1:6">
      <c r="A8" s="13" t="s">
        <v>73</v>
      </c>
      <c r="B8" s="14" t="s">
        <v>74</v>
      </c>
      <c r="C8" s="15" t="s">
        <v>72</v>
      </c>
      <c r="D8" s="19">
        <v>1</v>
      </c>
      <c r="E8" s="17"/>
      <c r="F8" s="18">
        <f t="shared" ref="F8:F15" si="0">E8*D8</f>
        <v>0</v>
      </c>
    </row>
    <row r="9" ht="17.6" customHeight="1" spans="1:6">
      <c r="A9" s="13" t="s">
        <v>75</v>
      </c>
      <c r="B9" s="14" t="s">
        <v>76</v>
      </c>
      <c r="C9" s="15"/>
      <c r="D9" s="16"/>
      <c r="E9" s="17"/>
      <c r="F9" s="18"/>
    </row>
    <row r="10" ht="16.85" customHeight="1" spans="1:6">
      <c r="A10" s="13" t="s">
        <v>77</v>
      </c>
      <c r="B10" s="14" t="s">
        <v>78</v>
      </c>
      <c r="C10" s="15" t="s">
        <v>72</v>
      </c>
      <c r="D10" s="19">
        <v>1</v>
      </c>
      <c r="E10" s="17"/>
      <c r="F10" s="18">
        <f t="shared" si="0"/>
        <v>0</v>
      </c>
    </row>
    <row r="11" ht="16.85" customHeight="1" spans="1:6">
      <c r="A11" s="13" t="s">
        <v>79</v>
      </c>
      <c r="B11" s="14" t="s">
        <v>80</v>
      </c>
      <c r="C11" s="15"/>
      <c r="D11" s="16"/>
      <c r="E11" s="17"/>
      <c r="F11" s="18"/>
    </row>
    <row r="12" ht="16.85" customHeight="1" spans="1:6">
      <c r="A12" s="13" t="s">
        <v>81</v>
      </c>
      <c r="B12" s="14" t="s">
        <v>82</v>
      </c>
      <c r="C12" s="15" t="s">
        <v>72</v>
      </c>
      <c r="D12" s="19">
        <v>1</v>
      </c>
      <c r="E12" s="17"/>
      <c r="F12" s="18">
        <f t="shared" si="0"/>
        <v>0</v>
      </c>
    </row>
    <row r="13" ht="17.6" customHeight="1" spans="1:6">
      <c r="A13" s="13" t="s">
        <v>83</v>
      </c>
      <c r="B13" s="14" t="s">
        <v>84</v>
      </c>
      <c r="C13" s="15" t="s">
        <v>85</v>
      </c>
      <c r="D13" s="19">
        <v>2</v>
      </c>
      <c r="E13" s="17"/>
      <c r="F13" s="18">
        <f t="shared" si="0"/>
        <v>0</v>
      </c>
    </row>
    <row r="14" ht="16.85" customHeight="1" spans="1:6">
      <c r="A14" s="13" t="s">
        <v>86</v>
      </c>
      <c r="B14" s="14" t="s">
        <v>87</v>
      </c>
      <c r="C14" s="15" t="s">
        <v>88</v>
      </c>
      <c r="D14" s="19">
        <v>150</v>
      </c>
      <c r="E14" s="17"/>
      <c r="F14" s="18">
        <f t="shared" si="0"/>
        <v>0</v>
      </c>
    </row>
    <row r="15" ht="16.85" customHeight="1" spans="1:6">
      <c r="A15" s="13" t="s">
        <v>89</v>
      </c>
      <c r="B15" s="14" t="s">
        <v>90</v>
      </c>
      <c r="C15" s="15" t="s">
        <v>88</v>
      </c>
      <c r="D15" s="19">
        <v>2</v>
      </c>
      <c r="E15" s="17"/>
      <c r="F15" s="18">
        <f t="shared" si="0"/>
        <v>0</v>
      </c>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57</v>
      </c>
      <c r="B41" s="2"/>
      <c r="C41" s="2"/>
      <c r="D41" s="2"/>
      <c r="E41" s="3"/>
      <c r="F41" s="2"/>
    </row>
    <row r="42" ht="16.85" customHeight="1" spans="1:6">
      <c r="A42" s="4" t="s">
        <v>58</v>
      </c>
      <c r="B42" s="4"/>
      <c r="C42" s="4"/>
      <c r="D42" s="4"/>
      <c r="E42" s="5" t="s">
        <v>59</v>
      </c>
      <c r="F42" s="6"/>
    </row>
    <row r="43" ht="21.25" customHeight="1" spans="1:6">
      <c r="A43" s="7" t="s">
        <v>33</v>
      </c>
      <c r="B43" s="7"/>
      <c r="C43" s="7"/>
      <c r="D43" s="7"/>
      <c r="E43" s="8"/>
      <c r="F43" s="7"/>
    </row>
    <row r="44" ht="22" customHeight="1" spans="1:6">
      <c r="A44" s="9" t="s">
        <v>60</v>
      </c>
      <c r="B44" s="10" t="s">
        <v>61</v>
      </c>
      <c r="C44" s="10" t="s">
        <v>62</v>
      </c>
      <c r="D44" s="10" t="s">
        <v>63</v>
      </c>
      <c r="E44" s="11" t="s">
        <v>64</v>
      </c>
      <c r="F44" s="12" t="s">
        <v>65</v>
      </c>
    </row>
    <row r="45" ht="17.6" customHeight="1" spans="1:6">
      <c r="A45" s="13" t="s">
        <v>92</v>
      </c>
      <c r="B45" s="14" t="s">
        <v>93</v>
      </c>
      <c r="C45" s="15"/>
      <c r="D45" s="16"/>
      <c r="E45" s="17"/>
      <c r="F45" s="18"/>
    </row>
    <row r="46" ht="16.85" customHeight="1" spans="1:6">
      <c r="A46" s="13" t="s">
        <v>94</v>
      </c>
      <c r="B46" s="14" t="s">
        <v>95</v>
      </c>
      <c r="C46" s="15"/>
      <c r="D46" s="16"/>
      <c r="E46" s="17"/>
      <c r="F46" s="18"/>
    </row>
    <row r="47" ht="16.85" customHeight="1" spans="1:6">
      <c r="A47" s="13" t="s">
        <v>96</v>
      </c>
      <c r="B47" s="14" t="s">
        <v>97</v>
      </c>
      <c r="C47" s="15" t="s">
        <v>98</v>
      </c>
      <c r="D47" s="19">
        <v>510</v>
      </c>
      <c r="E47" s="17"/>
      <c r="F47" s="18">
        <f>E47*D47</f>
        <v>0</v>
      </c>
    </row>
    <row r="48" ht="16.85" customHeight="1" spans="1:6">
      <c r="A48" s="13"/>
      <c r="B48" s="14"/>
      <c r="C48" s="15"/>
      <c r="D48" s="16"/>
      <c r="E48" s="17"/>
      <c r="F48" s="18"/>
    </row>
    <row r="49" ht="17.6"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6.85" customHeight="1" spans="1:6">
      <c r="A52" s="13"/>
      <c r="B52" s="14"/>
      <c r="C52" s="15"/>
      <c r="D52" s="16"/>
      <c r="E52" s="17"/>
      <c r="F52" s="18"/>
    </row>
    <row r="53" ht="17.6"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6.85" customHeight="1" spans="1:6">
      <c r="A57" s="13"/>
      <c r="B57" s="14"/>
      <c r="C57" s="15"/>
      <c r="D57" s="16"/>
      <c r="E57" s="17"/>
      <c r="F57" s="18"/>
    </row>
    <row r="58" ht="17.6"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6.85" customHeight="1" spans="1:6">
      <c r="A61" s="13"/>
      <c r="B61" s="14"/>
      <c r="C61" s="15"/>
      <c r="D61" s="16"/>
      <c r="E61" s="17"/>
      <c r="F61" s="18"/>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20"/>
      <c r="B80" s="21" t="s">
        <v>99</v>
      </c>
      <c r="C80" s="21"/>
      <c r="D80" s="22">
        <f>SUM(F47:F79)</f>
        <v>0</v>
      </c>
      <c r="E80" s="23"/>
      <c r="F80" s="22"/>
    </row>
    <row r="81" ht="32.95" customHeight="1" spans="1:6">
      <c r="A81" s="2" t="s">
        <v>57</v>
      </c>
      <c r="B81" s="2"/>
      <c r="C81" s="2"/>
      <c r="D81" s="2"/>
      <c r="E81" s="3"/>
      <c r="F81" s="2"/>
    </row>
    <row r="82" ht="16.85" customHeight="1" spans="1:6">
      <c r="A82" s="4" t="s">
        <v>58</v>
      </c>
      <c r="B82" s="4"/>
      <c r="C82" s="4"/>
      <c r="D82" s="4"/>
      <c r="E82" s="5" t="s">
        <v>59</v>
      </c>
      <c r="F82" s="6"/>
    </row>
    <row r="83" ht="21.25" customHeight="1" spans="1:6">
      <c r="A83" s="7" t="s">
        <v>36</v>
      </c>
      <c r="B83" s="7"/>
      <c r="C83" s="7"/>
      <c r="D83" s="7"/>
      <c r="E83" s="8"/>
      <c r="F83" s="7"/>
    </row>
    <row r="84" ht="22" customHeight="1" spans="1:6">
      <c r="A84" s="9" t="s">
        <v>60</v>
      </c>
      <c r="B84" s="10" t="s">
        <v>61</v>
      </c>
      <c r="C84" s="10" t="s">
        <v>62</v>
      </c>
      <c r="D84" s="10" t="s">
        <v>63</v>
      </c>
      <c r="E84" s="11" t="s">
        <v>64</v>
      </c>
      <c r="F84" s="12" t="s">
        <v>65</v>
      </c>
    </row>
    <row r="85" ht="34.45" customHeight="1" spans="1:6">
      <c r="A85" s="13" t="s">
        <v>100</v>
      </c>
      <c r="B85" s="24" t="s">
        <v>101</v>
      </c>
      <c r="C85" s="15"/>
      <c r="D85" s="16"/>
      <c r="E85" s="17"/>
      <c r="F85" s="18"/>
    </row>
    <row r="86" ht="16.85" customHeight="1" spans="1:6">
      <c r="A86" s="13" t="s">
        <v>102</v>
      </c>
      <c r="B86" s="14" t="s">
        <v>103</v>
      </c>
      <c r="C86" s="15" t="s">
        <v>98</v>
      </c>
      <c r="D86" s="19">
        <v>1716.95</v>
      </c>
      <c r="E86" s="17"/>
      <c r="F86" s="18">
        <f>E86*D86</f>
        <v>0</v>
      </c>
    </row>
    <row r="87" ht="16.85" customHeight="1" spans="1:6">
      <c r="A87" s="13"/>
      <c r="B87" s="14"/>
      <c r="C87" s="15"/>
      <c r="D87" s="16"/>
      <c r="E87" s="17"/>
      <c r="F87" s="18"/>
    </row>
    <row r="88" ht="17.6" customHeight="1" spans="1:6">
      <c r="A88" s="13"/>
      <c r="B88" s="14"/>
      <c r="C88" s="15"/>
      <c r="D88" s="16"/>
      <c r="E88" s="17"/>
      <c r="F88" s="18"/>
    </row>
    <row r="89" ht="16.85" customHeight="1" spans="1:6">
      <c r="A89" s="13"/>
      <c r="B89" s="14"/>
      <c r="C89" s="15"/>
      <c r="D89" s="16"/>
      <c r="E89" s="17"/>
      <c r="F89" s="18"/>
    </row>
    <row r="90" ht="16.85" customHeight="1" spans="1:6">
      <c r="A90" s="13"/>
      <c r="B90" s="14"/>
      <c r="C90" s="15"/>
      <c r="D90" s="16"/>
      <c r="E90" s="17"/>
      <c r="F90" s="18"/>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20"/>
      <c r="B119" s="21" t="s">
        <v>104</v>
      </c>
      <c r="C119" s="21"/>
      <c r="D119" s="22">
        <f>SUM(F86:F118)</f>
        <v>0</v>
      </c>
      <c r="E119" s="23"/>
      <c r="F119" s="22"/>
    </row>
    <row r="120" ht="32.95" customHeight="1" spans="1:6">
      <c r="A120" s="2" t="s">
        <v>57</v>
      </c>
      <c r="B120" s="2"/>
      <c r="C120" s="2"/>
      <c r="D120" s="2"/>
      <c r="E120" s="3"/>
      <c r="F120" s="2"/>
    </row>
    <row r="121" ht="16.85" customHeight="1" spans="1:6">
      <c r="A121" s="4" t="s">
        <v>58</v>
      </c>
      <c r="B121" s="4"/>
      <c r="C121" s="4"/>
      <c r="D121" s="4"/>
      <c r="E121" s="5" t="s">
        <v>59</v>
      </c>
      <c r="F121" s="6"/>
    </row>
    <row r="122" ht="21.25" customHeight="1" spans="1:6">
      <c r="A122" s="7" t="s">
        <v>39</v>
      </c>
      <c r="B122" s="7"/>
      <c r="C122" s="7"/>
      <c r="D122" s="7"/>
      <c r="E122" s="8"/>
      <c r="F122" s="7"/>
    </row>
    <row r="123" ht="22" customHeight="1" spans="1:6">
      <c r="A123" s="9" t="s">
        <v>60</v>
      </c>
      <c r="B123" s="10" t="s">
        <v>61</v>
      </c>
      <c r="C123" s="10" t="s">
        <v>62</v>
      </c>
      <c r="D123" s="10" t="s">
        <v>63</v>
      </c>
      <c r="E123" s="11" t="s">
        <v>64</v>
      </c>
      <c r="F123" s="12" t="s">
        <v>65</v>
      </c>
    </row>
    <row r="124" ht="17.6" customHeight="1" spans="1:6">
      <c r="A124" s="13" t="s">
        <v>105</v>
      </c>
      <c r="B124" s="14" t="s">
        <v>106</v>
      </c>
      <c r="C124" s="15"/>
      <c r="D124" s="16"/>
      <c r="E124" s="17"/>
      <c r="F124" s="18"/>
    </row>
    <row r="125" ht="16.85" customHeight="1" spans="1:6">
      <c r="A125" s="13" t="s">
        <v>107</v>
      </c>
      <c r="B125" s="14" t="s">
        <v>108</v>
      </c>
      <c r="C125" s="15"/>
      <c r="D125" s="16"/>
      <c r="E125" s="17"/>
      <c r="F125" s="18"/>
    </row>
    <row r="126" ht="16.85" customHeight="1" spans="1:6">
      <c r="A126" s="13" t="s">
        <v>70</v>
      </c>
      <c r="B126" s="14" t="s">
        <v>108</v>
      </c>
      <c r="C126" s="15"/>
      <c r="D126" s="16"/>
      <c r="E126" s="17"/>
      <c r="F126" s="18"/>
    </row>
    <row r="127" ht="16.85" customHeight="1" spans="1:6">
      <c r="A127" s="13" t="s">
        <v>109</v>
      </c>
      <c r="B127" s="14" t="s">
        <v>110</v>
      </c>
      <c r="C127" s="15" t="s">
        <v>111</v>
      </c>
      <c r="D127" s="19">
        <v>261</v>
      </c>
      <c r="E127" s="17"/>
      <c r="F127" s="18">
        <f>E127*D127</f>
        <v>0</v>
      </c>
    </row>
    <row r="128" ht="17.6" customHeight="1" spans="1:6">
      <c r="A128" s="13" t="s">
        <v>112</v>
      </c>
      <c r="B128" s="14" t="s">
        <v>113</v>
      </c>
      <c r="C128" s="15"/>
      <c r="D128" s="16"/>
      <c r="E128" s="17"/>
      <c r="F128" s="18"/>
    </row>
    <row r="129" ht="16.85" customHeight="1" spans="1:6">
      <c r="A129" s="13" t="s">
        <v>114</v>
      </c>
      <c r="B129" s="14" t="s">
        <v>115</v>
      </c>
      <c r="C129" s="15" t="s">
        <v>88</v>
      </c>
      <c r="D129" s="19">
        <v>12</v>
      </c>
      <c r="E129" s="17"/>
      <c r="F129" s="18">
        <f>E129*D129</f>
        <v>0</v>
      </c>
    </row>
    <row r="130" ht="16.85" customHeight="1" spans="1:6">
      <c r="A130" s="13" t="s">
        <v>116</v>
      </c>
      <c r="B130" s="14" t="s">
        <v>117</v>
      </c>
      <c r="C130" s="15"/>
      <c r="D130" s="16"/>
      <c r="E130" s="17"/>
      <c r="F130" s="18"/>
    </row>
    <row r="131" ht="16.85" customHeight="1" spans="1:6">
      <c r="A131" s="13" t="s">
        <v>118</v>
      </c>
      <c r="B131" s="14" t="s">
        <v>119</v>
      </c>
      <c r="C131" s="15"/>
      <c r="D131" s="16"/>
      <c r="E131" s="17"/>
      <c r="F131" s="18"/>
    </row>
    <row r="132" ht="17.6" customHeight="1" spans="1:6">
      <c r="A132" s="13" t="s">
        <v>120</v>
      </c>
      <c r="B132" s="14" t="s">
        <v>119</v>
      </c>
      <c r="C132" s="15" t="s">
        <v>88</v>
      </c>
      <c r="D132" s="19">
        <v>4</v>
      </c>
      <c r="E132" s="17"/>
      <c r="F132" s="18">
        <f>E132*D132</f>
        <v>0</v>
      </c>
    </row>
    <row r="133" ht="16.85" customHeight="1" spans="1:6">
      <c r="A133" s="13" t="s">
        <v>121</v>
      </c>
      <c r="B133" s="14" t="s">
        <v>122</v>
      </c>
      <c r="C133" s="15"/>
      <c r="D133" s="16"/>
      <c r="E133" s="17"/>
      <c r="F133" s="18"/>
    </row>
    <row r="134" ht="16.85" customHeight="1" spans="1:6">
      <c r="A134" s="13" t="s">
        <v>83</v>
      </c>
      <c r="B134" s="14" t="s">
        <v>123</v>
      </c>
      <c r="C134" s="15" t="s">
        <v>88</v>
      </c>
      <c r="D134" s="19">
        <v>18</v>
      </c>
      <c r="E134" s="17"/>
      <c r="F134" s="18">
        <f>E134*D134</f>
        <v>0</v>
      </c>
    </row>
    <row r="135" ht="16.85" customHeight="1" spans="1:6">
      <c r="A135" s="13" t="s">
        <v>86</v>
      </c>
      <c r="B135" s="14" t="s">
        <v>124</v>
      </c>
      <c r="C135" s="15" t="s">
        <v>88</v>
      </c>
      <c r="D135" s="19">
        <v>1</v>
      </c>
      <c r="E135" s="17"/>
      <c r="F135" s="18">
        <f>E135*D135</f>
        <v>0</v>
      </c>
    </row>
    <row r="136" ht="34.45" customHeight="1" spans="1:6">
      <c r="A136" s="13" t="s">
        <v>86</v>
      </c>
      <c r="B136" s="24" t="s">
        <v>125</v>
      </c>
      <c r="C136" s="15" t="s">
        <v>88</v>
      </c>
      <c r="D136" s="19">
        <v>1</v>
      </c>
      <c r="E136" s="17"/>
      <c r="F136" s="18">
        <f>E136*D136</f>
        <v>0</v>
      </c>
    </row>
    <row r="137" ht="16.85" customHeight="1" spans="1:6">
      <c r="A137" s="13" t="s">
        <v>83</v>
      </c>
      <c r="B137" s="14" t="s">
        <v>126</v>
      </c>
      <c r="C137" s="15" t="s">
        <v>88</v>
      </c>
      <c r="D137" s="19">
        <v>3</v>
      </c>
      <c r="E137" s="17"/>
      <c r="F137" s="18">
        <f>E137*D137</f>
        <v>0</v>
      </c>
    </row>
    <row r="138" ht="16.85" customHeight="1" spans="1:6">
      <c r="A138" s="13" t="s">
        <v>127</v>
      </c>
      <c r="B138" s="14" t="s">
        <v>128</v>
      </c>
      <c r="C138" s="15" t="s">
        <v>88</v>
      </c>
      <c r="D138" s="19">
        <v>36</v>
      </c>
      <c r="E138" s="17"/>
      <c r="F138" s="18">
        <f>E138*D138</f>
        <v>0</v>
      </c>
    </row>
    <row r="139" ht="16.85" customHeight="1" spans="1:6">
      <c r="A139" s="13" t="s">
        <v>129</v>
      </c>
      <c r="B139" s="14" t="s">
        <v>130</v>
      </c>
      <c r="C139" s="15"/>
      <c r="D139" s="16"/>
      <c r="E139" s="17"/>
      <c r="F139" s="18"/>
    </row>
    <row r="140" ht="17.6" customHeight="1" spans="1:6">
      <c r="A140" s="13" t="s">
        <v>131</v>
      </c>
      <c r="B140" s="14" t="s">
        <v>132</v>
      </c>
      <c r="C140" s="15"/>
      <c r="D140" s="16"/>
      <c r="E140" s="17"/>
      <c r="F140" s="18"/>
    </row>
    <row r="141" ht="16.85" customHeight="1" spans="1:6">
      <c r="A141" s="13" t="s">
        <v>70</v>
      </c>
      <c r="B141" s="14" t="s">
        <v>133</v>
      </c>
      <c r="C141" s="15" t="s">
        <v>88</v>
      </c>
      <c r="D141" s="19">
        <v>18</v>
      </c>
      <c r="E141" s="17"/>
      <c r="F141" s="18">
        <f>E141*D141</f>
        <v>0</v>
      </c>
    </row>
    <row r="142" ht="16.85" customHeight="1" spans="1:6">
      <c r="A142" s="13"/>
      <c r="B142" s="14"/>
      <c r="C142" s="15"/>
      <c r="D142" s="16"/>
      <c r="E142" s="17"/>
      <c r="F142" s="18"/>
    </row>
    <row r="143" ht="16.85" customHeight="1" spans="1:6">
      <c r="A143" s="13"/>
      <c r="B143" s="14"/>
      <c r="C143" s="15"/>
      <c r="D143" s="16"/>
      <c r="E143" s="17"/>
      <c r="F143" s="18"/>
    </row>
    <row r="144" ht="17.6" customHeight="1" spans="1:6">
      <c r="A144" s="13"/>
      <c r="B144" s="14"/>
      <c r="C144" s="15"/>
      <c r="D144" s="16"/>
      <c r="E144" s="17"/>
      <c r="F144" s="18"/>
    </row>
    <row r="145" ht="16.85"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7.6" customHeight="1" spans="1:6">
      <c r="A148" s="13"/>
      <c r="B148" s="14"/>
      <c r="C148" s="15"/>
      <c r="D148" s="16"/>
      <c r="E148" s="17"/>
      <c r="F148" s="18"/>
    </row>
    <row r="149" ht="16.85"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7.6" customHeight="1" spans="1:6">
      <c r="A152" s="13"/>
      <c r="B152" s="14"/>
      <c r="C152" s="15"/>
      <c r="D152" s="16"/>
      <c r="E152" s="17"/>
      <c r="F152" s="18"/>
    </row>
    <row r="153" ht="16.85"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7.6" customHeight="1" spans="1:6">
      <c r="A156" s="13"/>
      <c r="B156" s="14"/>
      <c r="C156" s="15"/>
      <c r="D156" s="16"/>
      <c r="E156" s="17"/>
      <c r="F156" s="18"/>
    </row>
    <row r="157" ht="16.85" customHeight="1" spans="1:6">
      <c r="A157" s="13"/>
      <c r="B157" s="14"/>
      <c r="C157" s="15"/>
      <c r="D157" s="16"/>
      <c r="E157" s="17"/>
      <c r="F157" s="18"/>
    </row>
    <row r="158" ht="22" customHeight="1" spans="1:6">
      <c r="A158" s="20"/>
      <c r="B158" s="21" t="s">
        <v>134</v>
      </c>
      <c r="C158" s="21"/>
      <c r="D158" s="22">
        <f>SUM(F127:F157)</f>
        <v>0</v>
      </c>
      <c r="E158" s="23"/>
      <c r="F158" s="22"/>
    </row>
    <row r="159" ht="32.95" customHeight="1" spans="1:6">
      <c r="A159" s="2" t="s">
        <v>57</v>
      </c>
      <c r="B159" s="2"/>
      <c r="C159" s="2"/>
      <c r="D159" s="2"/>
      <c r="E159" s="3"/>
      <c r="F159" s="2"/>
    </row>
    <row r="160" ht="16.85" customHeight="1" spans="1:6">
      <c r="A160" s="4" t="s">
        <v>58</v>
      </c>
      <c r="B160" s="4"/>
      <c r="C160" s="4"/>
      <c r="D160" s="4"/>
      <c r="E160" s="5" t="s">
        <v>59</v>
      </c>
      <c r="F160" s="6"/>
    </row>
    <row r="161" ht="21.25" customHeight="1" spans="1:6">
      <c r="A161" s="7" t="s">
        <v>42</v>
      </c>
      <c r="B161" s="7"/>
      <c r="C161" s="7"/>
      <c r="D161" s="7"/>
      <c r="E161" s="8"/>
      <c r="F161" s="7"/>
    </row>
    <row r="162" ht="22" customHeight="1" spans="1:6">
      <c r="A162" s="9" t="s">
        <v>60</v>
      </c>
      <c r="B162" s="10" t="s">
        <v>61</v>
      </c>
      <c r="C162" s="10" t="s">
        <v>62</v>
      </c>
      <c r="D162" s="10" t="s">
        <v>63</v>
      </c>
      <c r="E162" s="11" t="s">
        <v>64</v>
      </c>
      <c r="F162" s="12" t="s">
        <v>65</v>
      </c>
    </row>
    <row r="163" ht="17.6" customHeight="1" spans="1:6">
      <c r="A163" s="13" t="s">
        <v>135</v>
      </c>
      <c r="B163" s="14" t="s">
        <v>136</v>
      </c>
      <c r="C163" s="15"/>
      <c r="D163" s="16"/>
      <c r="E163" s="17"/>
      <c r="F163" s="18"/>
    </row>
    <row r="164" ht="16.85" customHeight="1" spans="1:6">
      <c r="A164" s="13" t="s">
        <v>137</v>
      </c>
      <c r="B164" s="14" t="s">
        <v>138</v>
      </c>
      <c r="C164" s="15" t="s">
        <v>139</v>
      </c>
      <c r="D164" s="19">
        <v>8</v>
      </c>
      <c r="E164" s="17"/>
      <c r="F164" s="18">
        <f>E164*D164</f>
        <v>0</v>
      </c>
    </row>
    <row r="165" ht="16.85" customHeight="1" spans="1:6">
      <c r="A165" s="13"/>
      <c r="B165" s="14"/>
      <c r="C165" s="15"/>
      <c r="D165" s="16"/>
      <c r="E165" s="17"/>
      <c r="F165" s="18"/>
    </row>
    <row r="166" ht="16.85" customHeight="1" spans="1:6">
      <c r="A166" s="13"/>
      <c r="B166" s="14"/>
      <c r="C166" s="15"/>
      <c r="D166" s="16"/>
      <c r="E166" s="17"/>
      <c r="F166" s="18"/>
    </row>
    <row r="167" ht="17.6" customHeight="1" spans="1:6">
      <c r="A167" s="13"/>
      <c r="B167" s="14"/>
      <c r="C167" s="15"/>
      <c r="D167" s="16"/>
      <c r="E167" s="17"/>
      <c r="F167" s="18"/>
    </row>
    <row r="168" ht="16.85" customHeight="1" spans="1:6">
      <c r="A168" s="13"/>
      <c r="B168" s="14"/>
      <c r="C168" s="15"/>
      <c r="D168" s="16"/>
      <c r="E168" s="17"/>
      <c r="F168" s="18"/>
    </row>
    <row r="169" ht="16.85" customHeight="1" spans="1:6">
      <c r="A169" s="13"/>
      <c r="B169" s="14"/>
      <c r="C169" s="15"/>
      <c r="D169" s="16"/>
      <c r="E169" s="17"/>
      <c r="F169" s="18"/>
    </row>
    <row r="170" ht="16.85" customHeight="1" spans="1:6">
      <c r="A170" s="13"/>
      <c r="B170" s="14"/>
      <c r="C170" s="15"/>
      <c r="D170" s="16"/>
      <c r="E170" s="17"/>
      <c r="F170" s="18"/>
    </row>
    <row r="171" ht="17.6" customHeight="1" spans="1:6">
      <c r="A171" s="13"/>
      <c r="B171" s="14"/>
      <c r="C171" s="15"/>
      <c r="D171" s="16"/>
      <c r="E171" s="17"/>
      <c r="F171" s="18"/>
    </row>
    <row r="172" ht="16.85" customHeight="1" spans="1:6">
      <c r="A172" s="13"/>
      <c r="B172" s="14"/>
      <c r="C172" s="15"/>
      <c r="D172" s="16"/>
      <c r="E172" s="17"/>
      <c r="F172" s="18"/>
    </row>
    <row r="173" ht="16.85" customHeight="1" spans="1:6">
      <c r="A173" s="13"/>
      <c r="B173" s="14"/>
      <c r="C173" s="15"/>
      <c r="D173" s="16"/>
      <c r="E173" s="17"/>
      <c r="F173" s="18"/>
    </row>
    <row r="174" ht="16.85" customHeight="1" spans="1:6">
      <c r="A174" s="13"/>
      <c r="B174" s="14"/>
      <c r="C174" s="15"/>
      <c r="D174" s="16"/>
      <c r="E174" s="17"/>
      <c r="F174" s="18"/>
    </row>
    <row r="175" ht="16.85" customHeight="1" spans="1:6">
      <c r="A175" s="13"/>
      <c r="B175" s="14"/>
      <c r="C175" s="15"/>
      <c r="D175" s="16"/>
      <c r="E175" s="17"/>
      <c r="F175" s="18"/>
    </row>
    <row r="176" ht="17.6" customHeight="1" spans="1:6">
      <c r="A176" s="13"/>
      <c r="B176" s="14"/>
      <c r="C176" s="15"/>
      <c r="D176" s="16"/>
      <c r="E176" s="17"/>
      <c r="F176" s="18"/>
    </row>
    <row r="177" ht="16.85" customHeight="1" spans="1:6">
      <c r="A177" s="13"/>
      <c r="B177" s="14"/>
      <c r="C177" s="15"/>
      <c r="D177" s="16"/>
      <c r="E177" s="17"/>
      <c r="F177" s="18"/>
    </row>
    <row r="178" ht="16.85" customHeight="1" spans="1:6">
      <c r="A178" s="13"/>
      <c r="B178" s="14"/>
      <c r="C178" s="15"/>
      <c r="D178" s="16"/>
      <c r="E178" s="17"/>
      <c r="F178" s="18"/>
    </row>
    <row r="179" ht="16.85" customHeight="1" spans="1:6">
      <c r="A179" s="13"/>
      <c r="B179" s="14"/>
      <c r="C179" s="15"/>
      <c r="D179" s="16"/>
      <c r="E179" s="17"/>
      <c r="F179" s="18"/>
    </row>
    <row r="180" ht="17.6" customHeight="1" spans="1:6">
      <c r="A180" s="13"/>
      <c r="B180" s="14"/>
      <c r="C180" s="15"/>
      <c r="D180" s="16"/>
      <c r="E180" s="17"/>
      <c r="F180" s="18"/>
    </row>
    <row r="181" ht="16.85" customHeight="1" spans="1:6">
      <c r="A181" s="13"/>
      <c r="B181" s="14"/>
      <c r="C181" s="15"/>
      <c r="D181" s="16"/>
      <c r="E181" s="17"/>
      <c r="F181" s="18"/>
    </row>
    <row r="182" ht="16.85" customHeight="1" spans="1:6">
      <c r="A182" s="13"/>
      <c r="B182" s="14"/>
      <c r="C182" s="15"/>
      <c r="D182" s="16"/>
      <c r="E182" s="17"/>
      <c r="F182" s="18"/>
    </row>
    <row r="183" ht="16.85" customHeight="1" spans="1:6">
      <c r="A183" s="13"/>
      <c r="B183" s="14"/>
      <c r="C183" s="15"/>
      <c r="D183" s="16"/>
      <c r="E183" s="17"/>
      <c r="F183" s="18"/>
    </row>
    <row r="184" ht="17.6" customHeight="1" spans="1:6">
      <c r="A184" s="13"/>
      <c r="B184" s="14"/>
      <c r="C184" s="15"/>
      <c r="D184" s="16"/>
      <c r="E184" s="17"/>
      <c r="F184" s="18"/>
    </row>
    <row r="185" ht="16.85" customHeight="1" spans="1:6">
      <c r="A185" s="13"/>
      <c r="B185" s="14"/>
      <c r="C185" s="15"/>
      <c r="D185" s="16"/>
      <c r="E185" s="17"/>
      <c r="F185" s="18"/>
    </row>
    <row r="186" ht="16.85" customHeight="1" spans="1:6">
      <c r="A186" s="13"/>
      <c r="B186" s="14"/>
      <c r="C186" s="15"/>
      <c r="D186" s="16"/>
      <c r="E186" s="17"/>
      <c r="F186" s="18"/>
    </row>
    <row r="187" ht="16.85" customHeight="1" spans="1:6">
      <c r="A187" s="13"/>
      <c r="B187" s="14"/>
      <c r="C187" s="15"/>
      <c r="D187" s="16"/>
      <c r="E187" s="17"/>
      <c r="F187" s="18"/>
    </row>
    <row r="188" ht="17.6" customHeight="1" spans="1:6">
      <c r="A188" s="13"/>
      <c r="B188" s="14"/>
      <c r="C188" s="15"/>
      <c r="D188" s="16"/>
      <c r="E188" s="17"/>
      <c r="F188" s="18"/>
    </row>
    <row r="189" ht="16.85" customHeight="1" spans="1:6">
      <c r="A189" s="13"/>
      <c r="B189" s="14"/>
      <c r="C189" s="15"/>
      <c r="D189" s="16"/>
      <c r="E189" s="17"/>
      <c r="F189" s="18"/>
    </row>
    <row r="190" ht="16.85" customHeight="1" spans="1:6">
      <c r="A190" s="13"/>
      <c r="B190" s="14"/>
      <c r="C190" s="15"/>
      <c r="D190" s="16"/>
      <c r="E190" s="17"/>
      <c r="F190" s="18"/>
    </row>
    <row r="191" ht="16.85" customHeight="1" spans="1:6">
      <c r="A191" s="13"/>
      <c r="B191" s="14"/>
      <c r="C191" s="15"/>
      <c r="D191" s="16"/>
      <c r="E191" s="17"/>
      <c r="F191" s="18"/>
    </row>
    <row r="192" ht="17.6" customHeight="1" spans="1:6">
      <c r="A192" s="13"/>
      <c r="B192" s="14"/>
      <c r="C192" s="15"/>
      <c r="D192" s="16"/>
      <c r="E192" s="17"/>
      <c r="F192" s="18"/>
    </row>
    <row r="193" ht="16.85" customHeight="1" spans="1:6">
      <c r="A193" s="13"/>
      <c r="B193" s="14"/>
      <c r="C193" s="15"/>
      <c r="D193" s="16"/>
      <c r="E193" s="17"/>
      <c r="F193" s="18"/>
    </row>
    <row r="194" ht="16.85" customHeight="1" spans="1:6">
      <c r="A194" s="13"/>
      <c r="B194" s="14"/>
      <c r="C194" s="15"/>
      <c r="D194" s="16"/>
      <c r="E194" s="17"/>
      <c r="F194" s="18"/>
    </row>
    <row r="195" ht="16.85" customHeight="1" spans="1:6">
      <c r="A195" s="13"/>
      <c r="B195" s="14"/>
      <c r="C195" s="15"/>
      <c r="D195" s="16"/>
      <c r="E195" s="17"/>
      <c r="F195" s="18"/>
    </row>
    <row r="196" ht="17.6" customHeight="1" spans="1:6">
      <c r="A196" s="13"/>
      <c r="B196" s="14"/>
      <c r="C196" s="15"/>
      <c r="D196" s="16"/>
      <c r="E196" s="17"/>
      <c r="F196" s="18"/>
    </row>
    <row r="197" ht="16.85" customHeight="1" spans="1:6">
      <c r="A197" s="13"/>
      <c r="B197" s="14"/>
      <c r="C197" s="15"/>
      <c r="D197" s="16"/>
      <c r="E197" s="17"/>
      <c r="F197" s="18"/>
    </row>
    <row r="198" ht="22" customHeight="1" spans="1:6">
      <c r="A198" s="20"/>
      <c r="B198" s="21" t="s">
        <v>140</v>
      </c>
      <c r="C198" s="21"/>
      <c r="D198" s="22">
        <f>SUM(F164:F197)</f>
        <v>0</v>
      </c>
      <c r="E198" s="23"/>
      <c r="F198" s="22"/>
    </row>
  </sheetData>
  <sheetProtection algorithmName="SHA-512" hashValue="HoB0XR2BEGaSyyRWTFdZuywx5A4NTrY/V6Lfn8S85kZs5HJWSSOTQo34VIgZ2s1BL2fL2G14QO6hhxLRifo+JA==" saltValue="z3UxMFsd2GK2mAaMJHDEPQ==" spinCount="100000" sheet="1" objects="1"/>
  <mergeCells count="30">
    <mergeCell ref="A1:F1"/>
    <mergeCell ref="A2:D2"/>
    <mergeCell ref="E2:F2"/>
    <mergeCell ref="A3:F3"/>
    <mergeCell ref="B40:C40"/>
    <mergeCell ref="D40:F40"/>
    <mergeCell ref="A41:F41"/>
    <mergeCell ref="A42:D42"/>
    <mergeCell ref="E42:F42"/>
    <mergeCell ref="A43:F43"/>
    <mergeCell ref="B80:C80"/>
    <mergeCell ref="D80:F80"/>
    <mergeCell ref="A81:F81"/>
    <mergeCell ref="A82:D82"/>
    <mergeCell ref="E82:F82"/>
    <mergeCell ref="A83:F83"/>
    <mergeCell ref="B119:C119"/>
    <mergeCell ref="D119:F119"/>
    <mergeCell ref="A120:F120"/>
    <mergeCell ref="A121:D121"/>
    <mergeCell ref="E121:F121"/>
    <mergeCell ref="A122:F122"/>
    <mergeCell ref="B158:C158"/>
    <mergeCell ref="D158:F158"/>
    <mergeCell ref="A159:F159"/>
    <mergeCell ref="A160:D160"/>
    <mergeCell ref="E160:F160"/>
    <mergeCell ref="A161:F161"/>
    <mergeCell ref="B198:C198"/>
    <mergeCell ref="D198:F198"/>
  </mergeCells>
  <printOptions horizontalCentered="1" verticalCentered="1"/>
  <pageMargins left="0.50125" right="0.50125" top="0.315" bottom="0.315" header="0" footer="0"/>
  <pageSetup paperSize="9" fitToWidth="0" fitToHeight="0" orientation="portrait"/>
  <headerFooter alignWithMargins="0"/>
  <rowBreaks count="5" manualBreakCount="5">
    <brk id="40" max="16383" man="1"/>
    <brk id="80" max="16383" man="1"/>
    <brk id="119" max="16383" man="1"/>
    <brk id="158" max="16383" man="1"/>
    <brk id="19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2026-05-18T18:52:00Z</dcterms:created>
  <dcterms:modified xsi:type="dcterms:W3CDTF">2026-05-19T11:04:47Z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FDE8E0B57B064372904F9B8F1117442C_12</vt:lpwstr>
  </property>
  <property fmtid="{D5CDD505-2E9C-101B-9397-08002B2CF9AE}" pid="3" name="KSOProductBuildVer">
    <vt:lpwstr>2052-12.1.0.26375</vt:lpwstr>
  </property>
  <property fmtid="{D5CDD505-2E9C-101B-9397-08002B2CF9AE}" pid="4" name="CalculationRule">
    <vt:i4>0</vt:i4>
  </property>
</Properties>
</file>